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21075" windowHeight="8265"/>
  </bookViews>
  <sheets>
    <sheet name="B14" sheetId="2" r:id="rId1"/>
    <sheet name="B07A" sheetId="1" r:id="rId2"/>
    <sheet name="Sheet3" sheetId="3" r:id="rId3"/>
  </sheets>
  <calcPr calcId="144525"/>
</workbook>
</file>

<file path=xl/calcChain.xml><?xml version="1.0" encoding="utf-8"?>
<calcChain xmlns="http://schemas.openxmlformats.org/spreadsheetml/2006/main">
  <c r="E21" i="2" l="1"/>
  <c r="E26" i="2" s="1"/>
  <c r="E17" i="2"/>
  <c r="E20" i="2" s="1"/>
  <c r="E37" i="2"/>
  <c r="E35" i="2"/>
  <c r="E31" i="2"/>
  <c r="E33" i="2"/>
  <c r="E30" i="2"/>
  <c r="E28" i="2"/>
  <c r="E29" i="2" l="1"/>
  <c r="E36" i="2" s="1"/>
  <c r="E41" i="2" l="1"/>
  <c r="E40" i="2"/>
  <c r="E42" i="2" s="1"/>
</calcChain>
</file>

<file path=xl/sharedStrings.xml><?xml version="1.0" encoding="utf-8"?>
<sst xmlns="http://schemas.openxmlformats.org/spreadsheetml/2006/main" count="221" uniqueCount="129">
  <si>
    <t>TT</t>
  </si>
  <si>
    <t>NỘI DUNG</t>
  </si>
  <si>
    <t>Mục lục TCCĐ (Mã số)</t>
  </si>
  <si>
    <t>Dự toán được giao</t>
  </si>
  <si>
    <t xml:space="preserve"> Quyết toán năm </t>
  </si>
  <si>
    <t>Cấp trên duyệt</t>
  </si>
  <si>
    <t>I</t>
  </si>
  <si>
    <t>TÀI CHÍNH CÔNG ĐOÀN TÍCH LŨY ĐẦU KỲ</t>
  </si>
  <si>
    <t xml:space="preserve">    </t>
  </si>
  <si>
    <t>1.1</t>
  </si>
  <si>
    <t>Quỹ đầu tư bằng tiền</t>
  </si>
  <si>
    <t>10.1</t>
  </si>
  <si>
    <t>1.2</t>
  </si>
  <si>
    <t xml:space="preserve">Quỹ hoạt động thường xuyên </t>
  </si>
  <si>
    <t>10.2</t>
  </si>
  <si>
    <t>1.3</t>
  </si>
  <si>
    <t xml:space="preserve">Quỹ đại diện, bảo vệ người lao động </t>
  </si>
  <si>
    <t>10.3</t>
  </si>
  <si>
    <t>II</t>
  </si>
  <si>
    <t xml:space="preserve">PHẦN THU </t>
  </si>
  <si>
    <t>2.1</t>
  </si>
  <si>
    <t>Thu Đoàn phí công đoàn</t>
  </si>
  <si>
    <t>2.2</t>
  </si>
  <si>
    <t xml:space="preserve">Thu Kinh phí công đoàn </t>
  </si>
  <si>
    <t>2.3</t>
  </si>
  <si>
    <t>Ngân sách nhà nước cấp hỗ trợ</t>
  </si>
  <si>
    <t>2.4</t>
  </si>
  <si>
    <t>Các khoản thu khác</t>
  </si>
  <si>
    <t>a- Chuyên môn hỗ trợ</t>
  </si>
  <si>
    <t>25.01</t>
  </si>
  <si>
    <t>b- Thu khác</t>
  </si>
  <si>
    <t>25.02</t>
  </si>
  <si>
    <t xml:space="preserve">CỘNG THU TCCĐ </t>
  </si>
  <si>
    <t>2.5</t>
  </si>
  <si>
    <t xml:space="preserve">Tài chính công đoàn cấp trên cấp </t>
  </si>
  <si>
    <t>a- TCCĐ cấp trên cấp theo phân phối</t>
  </si>
  <si>
    <t>28.01</t>
  </si>
  <si>
    <t>b- TCCĐ cấp trên cấp hỗ trợ</t>
  </si>
  <si>
    <t>28.02</t>
  </si>
  <si>
    <t>2.6</t>
  </si>
  <si>
    <t>Tài chính công đoàn cấp dưới nộp lên</t>
  </si>
  <si>
    <t>2.7</t>
  </si>
  <si>
    <t>Nhận bàn giao tài chính công đoàn</t>
  </si>
  <si>
    <t>2.8</t>
  </si>
  <si>
    <t>Các khoản khác tăng nguồn TCCĐ</t>
  </si>
  <si>
    <t xml:space="preserve">TỔNG CỘNG THU </t>
  </si>
  <si>
    <t xml:space="preserve">  </t>
  </si>
  <si>
    <t>III</t>
  </si>
  <si>
    <t>PHẦN CHI</t>
  </si>
  <si>
    <t>3.1</t>
  </si>
  <si>
    <t>Chi trực tiếp chăm lo, bảo vệ, đào tạo đoàn viên và người lao động</t>
  </si>
  <si>
    <t>3.2</t>
  </si>
  <si>
    <t>Chi tuyên truyền đoàn viên và người lao động</t>
  </si>
  <si>
    <t>3.3</t>
  </si>
  <si>
    <t>Chi quản lý hành chính</t>
  </si>
  <si>
    <t>3.4</t>
  </si>
  <si>
    <t>Chi lương, phụ cấp và các khoản phải nộp theo lương</t>
  </si>
  <si>
    <t>a- Lương cán bộ trong biên chế</t>
  </si>
  <si>
    <t>34.01</t>
  </si>
  <si>
    <t>b- Phụ cấp cán bộ công đoàn</t>
  </si>
  <si>
    <t>34.02</t>
  </si>
  <si>
    <t>c- Các khoản phải nộp theo lương</t>
  </si>
  <si>
    <t>34.03</t>
  </si>
  <si>
    <t>3.5</t>
  </si>
  <si>
    <t>Chi bảo dưỡng, sửa chữa thường xuyên, mua sắm TSCĐ, đầu tư XDCB</t>
  </si>
  <si>
    <t xml:space="preserve">a. Chi bảo dưỡng, sửa chữa thường xuyên TSCĐ </t>
  </si>
  <si>
    <t>36.01</t>
  </si>
  <si>
    <t>b. Chi mua sắm TSCĐ</t>
  </si>
  <si>
    <t>36.02</t>
  </si>
  <si>
    <t xml:space="preserve">c. Chi đầu tư XDCB </t>
  </si>
  <si>
    <t>36.03</t>
  </si>
  <si>
    <t>3.6</t>
  </si>
  <si>
    <t>Chi khác</t>
  </si>
  <si>
    <t>CỘNG CHI TCCĐ</t>
  </si>
  <si>
    <t>3.7</t>
  </si>
  <si>
    <t>Tài chính công đoàn đã cấp cho cấp dưới</t>
  </si>
  <si>
    <t>3.8</t>
  </si>
  <si>
    <t>Tài chính công đoàn đã nộp cấp trên quản lý trực tiếp</t>
  </si>
  <si>
    <t>3.9</t>
  </si>
  <si>
    <t>Bàn giao tài chính công đoàn</t>
  </si>
  <si>
    <t>3.10</t>
  </si>
  <si>
    <t>Các khoản khác giảm nguồn TCCĐ</t>
  </si>
  <si>
    <t xml:space="preserve">TỔNG CỘNG CHI </t>
  </si>
  <si>
    <t xml:space="preserve"> </t>
  </si>
  <si>
    <t>IV</t>
  </si>
  <si>
    <t>TCCĐ CÒN PHẢI NỘP CẤP TRÊN, PHẢI CẤP CHO CẤP DƯỚI</t>
  </si>
  <si>
    <t>4.1</t>
  </si>
  <si>
    <t>TCCĐ còn phải nộp cấp trên quản lý trực tiếp</t>
  </si>
  <si>
    <t>46.01</t>
  </si>
  <si>
    <t>4.2</t>
  </si>
  <si>
    <t xml:space="preserve">TCCĐ còn phải cấp cho cấp dưới </t>
  </si>
  <si>
    <t>46.02</t>
  </si>
  <si>
    <t>V</t>
  </si>
  <si>
    <t>5.1</t>
  </si>
  <si>
    <t>50.01</t>
  </si>
  <si>
    <t>5.2</t>
  </si>
  <si>
    <t>50.02</t>
  </si>
  <si>
    <t>5.3</t>
  </si>
  <si>
    <t>50.03</t>
  </si>
  <si>
    <t>TÀI CHÍNH CÔNG ĐOÀN TÍCH LŨY CUỐI KỲ (V=I+II-III-IV)</t>
  </si>
  <si>
    <t>Công đoàn Cấp trên:</t>
  </si>
  <si>
    <t>Đơn vị:</t>
  </si>
  <si>
    <t>Mẫu số B07A-TLĐ</t>
  </si>
  <si>
    <t>(Dùng cho CĐCS có tổ chức bộ máy kế toán, CĐCS có CĐ cơ sở thành viên hạch toán độc lập)</t>
  </si>
  <si>
    <t>BÁO CÁO QUYẾT TOÁN THU VÀ SỬ DỤNG TÀI CHÍNH CÔNG ĐOÀN CƠ SỞ</t>
  </si>
  <si>
    <t>NĂM…</t>
  </si>
  <si>
    <t>A- CÁC CHỈ TIÊU CƠ BẢN</t>
  </si>
  <si>
    <t>- Số lao động tính quỹ lương đóng KPCĐ:</t>
  </si>
  <si>
    <t>người</t>
  </si>
  <si>
    <t>- Quỹ lương đóng KPCĐ:</t>
  </si>
  <si>
    <t>đồng</t>
  </si>
  <si>
    <t>- Số đoàn viên:</t>
  </si>
  <si>
    <t>- Quỹ lương đóng ĐPCĐ:</t>
  </si>
  <si>
    <t>- Số cán bộ CĐ chuyên trách:</t>
  </si>
  <si>
    <t>B- CÁC CHỈ TIÊU THU CHI TÀI CHÍNH CÔNG ĐOÀN</t>
  </si>
  <si>
    <t xml:space="preserve"> Đơn vị tính: đồng </t>
  </si>
  <si>
    <t>TM. BAN CHẤP HÀNH</t>
  </si>
  <si>
    <t xml:space="preserve">           NGƯỜI LẬP BIỂU</t>
  </si>
  <si>
    <t xml:space="preserve">             NGƯỜI LẬP BIỂU</t>
  </si>
  <si>
    <t>BÁO CÁO DỰ TOÁN THU, CHI TÀI CHÍNH CÔNG ĐOÀN CƠ SỞ</t>
  </si>
  <si>
    <t>Mẫu số B14-TLĐ</t>
  </si>
  <si>
    <t>DỰ PHÒNG</t>
  </si>
  <si>
    <t>TCCĐ phải nộp cấp trên quản lý trực tiếp</t>
  </si>
  <si>
    <t>Ước thực hiện năm trước</t>
  </si>
  <si>
    <t>Dự toán năm</t>
  </si>
  <si>
    <t>CỘNG THU TCCĐ (2.1+2.2+2.3+2.4)</t>
  </si>
  <si>
    <t>TỔNG CỘNG THU (2.1+…+2.7)</t>
  </si>
  <si>
    <t>CỘNG CHI TCCĐ (3.1+…3.5)</t>
  </si>
  <si>
    <t>TỔNG CỘNG CHI  (3.1+…3.8)</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</si>
</sst>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rgb="FF000000"/>
      <name val="Times New Roman"/>
      <family val="1"/>
    </font>
    <font>
      <sz val="11"/>
      <color rgb="FF000000"/>
      <name val="Times New Roman"/>
      <family val="1"/>
    </font>
    <font>
      <b/>
      <sz val="12"/>
      <color rgb="FF000000"/>
      <name val="Times New Roman"/>
      <family val="1"/>
    </font>
    <font>
      <b/>
      <sz val="12"/>
      <color theme="1"/>
      <name val="Times New Roman"/>
      <family val="1"/>
    </font>
    <font>
      <sz val="11"/>
      <color theme="1"/>
      <name val="Times New Roman"/>
      <family val="1"/>
    </font>
    <font>
      <sz val="14"/>
      <color theme="1"/>
      <name val="Times New Roman"/>
      <family val="1"/>
    </font>
    <font>
      <b/>
      <sz val="14"/>
      <color theme="1"/>
      <name val="Times New Roman"/>
      <family val="1"/>
    </font>
    <font>
      <i/>
      <sz val="11"/>
      <color rgb="FF000000"/>
      <name val="Times New Roman"/>
      <family val="1"/>
    </font>
    <font>
      <sz val="10"/>
      <color rgb="FF000000"/>
      <name val="Times New Roman"/>
      <family val="1"/>
    </font>
    <font>
      <b/>
      <sz val="11"/>
      <color theme="1"/>
      <name val="Times New Roman"/>
      <family val="1"/>
    </font>
    <font>
      <i/>
      <sz val="12"/>
      <color theme="1"/>
      <name val="Times New Roman"/>
      <family val="1"/>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right/>
      <top/>
      <bottom style="thin">
        <color auto="1"/>
      </bottom>
      <diagonal/>
    </border>
  </borders>
  <cellStyleXfs count="1">
    <xf numFmtId="0" fontId="0" fillId="0" borderId="0"/>
  </cellStyleXfs>
  <cellXfs count="37">
    <xf numFmtId="0" fontId="0" fillId="0" borderId="0" xfId="0"/>
    <xf numFmtId="0" fontId="6" fillId="0" borderId="1" xfId="0" applyFont="1" applyBorder="1"/>
    <xf numFmtId="0" fontId="6" fillId="0" borderId="2" xfId="0" applyFont="1" applyBorder="1"/>
    <xf numFmtId="0" fontId="6" fillId="0" borderId="3" xfId="0" applyFont="1" applyBorder="1"/>
    <xf numFmtId="0" fontId="6" fillId="0" borderId="2" xfId="0" applyFont="1" applyBorder="1" applyAlignment="1">
      <alignment wrapText="1"/>
    </xf>
    <xf numFmtId="0" fontId="6" fillId="0" borderId="3" xfId="0" applyFont="1" applyBorder="1" applyAlignment="1">
      <alignment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wrapText="1"/>
    </xf>
    <xf numFmtId="0" fontId="7" fillId="0" borderId="2" xfId="0" applyFont="1" applyBorder="1"/>
    <xf numFmtId="0" fontId="7" fillId="0" borderId="2" xfId="0" applyFont="1" applyBorder="1" applyAlignment="1">
      <alignment horizontal="center" wrapText="1"/>
    </xf>
    <xf numFmtId="0" fontId="7" fillId="0" borderId="2" xfId="0" applyFont="1" applyBorder="1" applyAlignment="1">
      <alignment horizontal="center" vertical="center"/>
    </xf>
    <xf numFmtId="0" fontId="6" fillId="0" borderId="4" xfId="0" applyFont="1" applyBorder="1"/>
    <xf numFmtId="0" fontId="2" fillId="0" borderId="0" xfId="0" applyFont="1" applyAlignment="1">
      <alignment vertical="center"/>
    </xf>
    <xf numFmtId="0" fontId="2" fillId="0" borderId="0" xfId="0" applyFont="1" applyAlignment="1">
      <alignment horizontal="right" vertical="center" indent="1"/>
    </xf>
    <xf numFmtId="0" fontId="5" fillId="0" borderId="0" xfId="0" applyFont="1"/>
    <xf numFmtId="0" fontId="7" fillId="0" borderId="3" xfId="0" applyFont="1" applyBorder="1" applyAlignment="1">
      <alignment horizontal="center" vertical="center"/>
    </xf>
    <xf numFmtId="0" fontId="10" fillId="0" borderId="0" xfId="0" applyFont="1"/>
    <xf numFmtId="0" fontId="7" fillId="0" borderId="3" xfId="0" applyFont="1" applyBorder="1" applyAlignment="1">
      <alignment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0" xfId="0" applyFont="1" applyAlignment="1">
      <alignment horizontal="left" vertical="center"/>
    </xf>
    <xf numFmtId="0" fontId="5" fillId="0" borderId="0" xfId="0" applyFont="1" applyAlignment="1">
      <alignment horizontal="left"/>
    </xf>
    <xf numFmtId="0" fontId="11" fillId="0" borderId="5" xfId="0" applyFont="1" applyBorder="1" applyAlignment="1">
      <alignment horizontal="right"/>
    </xf>
    <xf numFmtId="0" fontId="10" fillId="0" borderId="0" xfId="0" applyFont="1" applyAlignment="1">
      <alignment horizontal="center"/>
    </xf>
    <xf numFmtId="0" fontId="1" fillId="0" borderId="0" xfId="0" applyFont="1" applyAlignment="1">
      <alignment vertical="center"/>
    </xf>
    <xf numFmtId="0" fontId="8" fillId="0" borderId="5" xfId="0"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2" fillId="0" borderId="0" xfId="0" applyFont="1" applyAlignment="1">
      <alignment vertical="center"/>
    </xf>
    <xf numFmtId="0" fontId="9"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wrapText="1"/>
    </xf>
    <xf numFmtId="0" fontId="9"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142875</xdr:colOff>
      <xdr:row>12</xdr:row>
      <xdr:rowOff>104775</xdr:rowOff>
    </xdr:from>
    <xdr:to>
      <xdr:col>17</xdr:col>
      <xdr:colOff>66675</xdr:colOff>
      <xdr:row>38</xdr:row>
      <xdr:rowOff>133350</xdr:rowOff>
    </xdr:to>
    <xdr:sp macro="" textlink="">
      <xdr:nvSpPr>
        <xdr:cNvPr id="2" name="TextBox 1"/>
        <xdr:cNvSpPr txBox="1"/>
      </xdr:nvSpPr>
      <xdr:spPr>
        <a:xfrm>
          <a:off x="9144000" y="3152775"/>
          <a:ext cx="4800600" cy="6457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Hướng</a:t>
          </a:r>
          <a:r>
            <a:rPr lang="en-US" sz="1100" baseline="0"/>
            <a:t> dẫn lập dự toán năm 2023:</a:t>
          </a:r>
        </a:p>
        <a:p>
          <a:r>
            <a:rPr lang="en-US" sz="1100" b="1" baseline="0"/>
            <a:t>A. Các chỉ tiêu cơ bản: </a:t>
          </a:r>
          <a:r>
            <a:rPr lang="en-US" sz="1100" baseline="0"/>
            <a:t>Số lao động tính đóng KPCĐ là số cán bộ, công chức, lao động đang được đơn vị đóng BHXH tại thời điểm 31/12/2022; Số đoàn viên là tổng số đoàn viên tại thời điểm 31/12/2022.</a:t>
          </a:r>
        </a:p>
        <a:p>
          <a:r>
            <a:rPr lang="en-US" sz="1100" baseline="0"/>
            <a:t>Quỹ lương đóng KPCĐ: Là Tổng quỹ tiền lương làm căn cứ đóng BHXH cho cán bộ công chức, người lao động năm 2022, có tính yếu tố tăng trưởng năm 2023, khi nhà nước nâng mức lương cơ sở.</a:t>
          </a:r>
        </a:p>
        <a:p>
          <a:r>
            <a:rPr lang="en-US" sz="1100" baseline="0"/>
            <a:t>Quỹ lương đóng đoàn phí là: tổng quỹ lương làm căn cứ đóng BHXH của đoàn viên năm 2022 có tính yếu tổ tăng lương cơ sở.</a:t>
          </a:r>
        </a:p>
        <a:p>
          <a:r>
            <a:rPr lang="en-US" sz="1100" b="1" baseline="0"/>
            <a:t>B. Chi tiêu thu chi tài chính</a:t>
          </a:r>
        </a:p>
        <a:p>
          <a:r>
            <a:rPr lang="en-US" sz="1100" b="1" baseline="0"/>
            <a:t>I. Tích luỹ đầu kỳ:</a:t>
          </a:r>
          <a:r>
            <a:rPr lang="en-US" sz="1100" b="0" baseline="0"/>
            <a:t> sô dư tại thời điểm 31/12/2022 (do đơn vị lập dự toán chậm nên số này là số chuẩn ko phải số dự tính)</a:t>
          </a:r>
        </a:p>
        <a:p>
          <a:r>
            <a:rPr lang="en-US" sz="1100" b="1" baseline="0"/>
            <a:t>2.1 Thu đoàn phí: </a:t>
          </a:r>
          <a:r>
            <a:rPr lang="en-US" sz="1100" b="0" baseline="0"/>
            <a:t>tính bằng 1% quỹ lương đoàn phí đã phản ánh ở chỉ tiêu cơ bản</a:t>
          </a:r>
        </a:p>
        <a:p>
          <a:r>
            <a:rPr lang="en-US" sz="1100" b="0" baseline="0"/>
            <a:t>2.2. Thu kinh phí không phản ánh</a:t>
          </a:r>
        </a:p>
        <a:p>
          <a:r>
            <a:rPr lang="en-US" sz="1100" b="0" baseline="0"/>
            <a:t>2.4. Thu khác: dự kiến các khoản thu khác nếu có</a:t>
          </a:r>
        </a:p>
        <a:p>
          <a:r>
            <a:rPr lang="en-US" sz="1100" b="0" baseline="0"/>
            <a:t>2.5 Tài chính Công đoàn cấp trên cấp</a:t>
          </a:r>
        </a:p>
        <a:p>
          <a:r>
            <a:rPr lang="en-US" sz="1100" b="0" baseline="0"/>
            <a:t>- Cấp theo phân phối: tính bằng 75% số kinh phí công đoàn cơ quan đóng về cđ cấp trên (tổng quỹ lương đóng KPCĐ*2%*75%)</a:t>
          </a:r>
        </a:p>
        <a:p>
          <a:r>
            <a:rPr lang="en-US" sz="1100" b="0" baseline="0"/>
            <a:t>- Cấp trên cấp hỗ trợ: phản ánh số cấp hỗ trợ tổ chức đại hội: 11tr</a:t>
          </a:r>
        </a:p>
        <a:p>
          <a:r>
            <a:rPr lang="en-US" sz="1100" b="0" baseline="0"/>
            <a:t>   </a:t>
          </a:r>
          <a:r>
            <a:rPr lang="en-US" sz="1100" b="1" baseline="0"/>
            <a:t>Phần chi     </a:t>
          </a:r>
        </a:p>
        <a:p>
          <a:r>
            <a:rPr lang="en-US" sz="1100" b="1" baseline="0"/>
            <a:t>3.1. Chi chăm lo: </a:t>
          </a:r>
          <a:r>
            <a:rPr lang="en-US" sz="1100" b="0" baseline="0"/>
            <a:t>Tối thiếu 60% số kinh phí  được sử dụng (75%KPCĐ) +40% số đoàn phí được sử dụng (70%)</a:t>
          </a:r>
        </a:p>
        <a:p>
          <a:r>
            <a:rPr lang="en-US" sz="1100" b="1" baseline="0"/>
            <a:t>3.2. Chi tuyên truyền: </a:t>
          </a:r>
          <a:r>
            <a:rPr lang="en-US" sz="1100" b="0" baseline="0"/>
            <a:t>tối đa 25% số kinh phí được sử dụng (75%KPCĐ) </a:t>
          </a:r>
        </a:p>
        <a:p>
          <a:r>
            <a:rPr lang="en-US" sz="1100" b="0" baseline="0"/>
            <a:t>Năm 2023 có chi đại hội nên + số chi đại hội vào chi tuyên truyền</a:t>
          </a:r>
        </a:p>
        <a:p>
          <a:r>
            <a:rPr lang="en-US" sz="1100" b="1" baseline="0"/>
            <a:t>(</a:t>
          </a:r>
          <a:r>
            <a:rPr lang="en-US" sz="1100" b="0" i="1" baseline="0"/>
            <a:t>Đại hội CĐ có dự toán chi tiết kèm theo dự toán năm)           </a:t>
          </a:r>
        </a:p>
        <a:p>
          <a:r>
            <a:rPr lang="en-US" sz="1100" b="1" i="1" baseline="0"/>
            <a:t>3.3. Chi hành chính: </a:t>
          </a:r>
          <a:r>
            <a:rPr lang="en-US" sz="1100" b="0" i="1" baseline="0"/>
            <a:t>Tối đa 15% số kinh phí được sử dụng (75%KPCĐ)</a:t>
          </a:r>
        </a:p>
        <a:p>
          <a:r>
            <a:rPr lang="en-US" sz="1100" b="1" i="1" baseline="0"/>
            <a:t>3.4. Chi phụ cấp: </a:t>
          </a:r>
          <a:r>
            <a:rPr lang="en-US" sz="1100" b="0" i="1" baseline="0"/>
            <a:t>Tối đa 45% đoàn đoàn phí được sử dụng (70%ĐPCĐ đã tính ở mục 2.1)  </a:t>
          </a:r>
        </a:p>
        <a:p>
          <a:r>
            <a:rPr lang="en-US" sz="1100" b="1" i="1" baseline="0"/>
            <a:t>3.5. Chi khác </a:t>
          </a:r>
          <a:r>
            <a:rPr lang="en-US" sz="1100" b="0" i="1" baseline="0"/>
            <a:t>tối đa 15% đoàn phí được sử dung (70%ĐPCĐ đã tính ở mục 2.1)</a:t>
          </a:r>
        </a:p>
        <a:p>
          <a:r>
            <a:rPr lang="en-US" sz="1100" b="1" i="1" baseline="0"/>
            <a:t>3.6 . TCCĐ phải nộp cấp trên: </a:t>
          </a:r>
          <a:r>
            <a:rPr lang="en-US" sz="1100" b="0" i="1" baseline="0"/>
            <a:t>30% số thu đoàn phí đã tính ở mục 2.1      </a:t>
          </a:r>
        </a:p>
        <a:p>
          <a:r>
            <a:rPr lang="en-US" sz="1100" b="1" i="1" baseline="0"/>
            <a:t>Dự phòng : 5% tổng cộng chi TCCĐ                       </a:t>
          </a:r>
          <a:endParaRPr lang="en-US" sz="1100" b="1" i="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topLeftCell="A28" workbookViewId="0">
      <selection activeCell="E11" sqref="E11"/>
    </sheetView>
  </sheetViews>
  <sheetFormatPr defaultRowHeight="15" x14ac:dyDescent="0.25"/>
  <cols>
    <col min="1" max="1" width="7.5703125" customWidth="1"/>
    <col min="2" max="2" width="59.85546875" customWidth="1"/>
    <col min="3" max="3" width="9.42578125" customWidth="1"/>
    <col min="4" max="4" width="9.28515625" customWidth="1"/>
    <col min="5" max="5" width="12.28515625" bestFit="1" customWidth="1"/>
  </cols>
  <sheetData>
    <row r="1" spans="1:6" ht="15.75" x14ac:dyDescent="0.25">
      <c r="A1" s="25" t="s">
        <v>100</v>
      </c>
      <c r="B1" s="25"/>
      <c r="C1" s="16"/>
      <c r="D1" s="22" t="s">
        <v>120</v>
      </c>
      <c r="E1" s="22"/>
      <c r="F1" s="16"/>
    </row>
    <row r="2" spans="1:6" x14ac:dyDescent="0.25">
      <c r="A2" s="25" t="s">
        <v>101</v>
      </c>
      <c r="B2" s="25"/>
      <c r="C2" s="16"/>
      <c r="D2" s="16"/>
      <c r="E2" s="16"/>
      <c r="F2" s="16"/>
    </row>
    <row r="3" spans="1:6" x14ac:dyDescent="0.25">
      <c r="A3" s="27" t="s">
        <v>119</v>
      </c>
      <c r="B3" s="27"/>
      <c r="C3" s="27"/>
      <c r="D3" s="27"/>
      <c r="E3" s="27"/>
      <c r="F3" s="27"/>
    </row>
    <row r="4" spans="1:6" x14ac:dyDescent="0.25">
      <c r="A4" s="27" t="s">
        <v>105</v>
      </c>
      <c r="B4" s="27"/>
      <c r="C4" s="27"/>
      <c r="D4" s="27"/>
      <c r="E4" s="27"/>
      <c r="F4" s="27"/>
    </row>
    <row r="5" spans="1:6" x14ac:dyDescent="0.25">
      <c r="A5" s="18" t="s">
        <v>106</v>
      </c>
      <c r="B5" s="18"/>
      <c r="C5" s="16"/>
      <c r="D5" s="16"/>
      <c r="E5" s="16"/>
      <c r="F5" s="16"/>
    </row>
    <row r="6" spans="1:6" x14ac:dyDescent="0.25">
      <c r="A6" s="16" t="s">
        <v>107</v>
      </c>
      <c r="B6" s="16"/>
      <c r="C6" s="16" t="s">
        <v>108</v>
      </c>
      <c r="D6" s="16" t="s">
        <v>109</v>
      </c>
      <c r="E6" s="16"/>
      <c r="F6" s="16" t="s">
        <v>110</v>
      </c>
    </row>
    <row r="7" spans="1:6" x14ac:dyDescent="0.25">
      <c r="A7" s="16" t="s">
        <v>111</v>
      </c>
      <c r="B7" s="16"/>
      <c r="C7" s="16" t="s">
        <v>108</v>
      </c>
      <c r="D7" s="16" t="s">
        <v>112</v>
      </c>
      <c r="E7" s="16"/>
      <c r="F7" s="16" t="s">
        <v>110</v>
      </c>
    </row>
    <row r="8" spans="1:6" x14ac:dyDescent="0.25">
      <c r="A8" s="16" t="s">
        <v>113</v>
      </c>
      <c r="B8" s="16"/>
      <c r="C8" s="16" t="s">
        <v>108</v>
      </c>
      <c r="D8" s="16"/>
      <c r="E8" s="16"/>
      <c r="F8" s="16"/>
    </row>
    <row r="9" spans="1:6" x14ac:dyDescent="0.25">
      <c r="A9" s="18" t="s">
        <v>114</v>
      </c>
      <c r="B9" s="18"/>
      <c r="C9" s="18"/>
      <c r="D9" s="18"/>
      <c r="E9" s="18"/>
      <c r="F9" s="18"/>
    </row>
    <row r="10" spans="1:6" ht="15.75" x14ac:dyDescent="0.25">
      <c r="A10" s="16"/>
      <c r="B10" s="16"/>
      <c r="C10" s="16"/>
      <c r="D10" s="26" t="s">
        <v>115</v>
      </c>
      <c r="E10" s="26"/>
      <c r="F10" s="26"/>
    </row>
    <row r="11" spans="1:6" ht="69.75" customHeight="1" x14ac:dyDescent="0.25">
      <c r="A11" s="20" t="s">
        <v>0</v>
      </c>
      <c r="B11" s="20" t="s">
        <v>1</v>
      </c>
      <c r="C11" s="21" t="s">
        <v>2</v>
      </c>
      <c r="D11" s="21" t="s">
        <v>123</v>
      </c>
      <c r="E11" s="21" t="s">
        <v>124</v>
      </c>
      <c r="F11" s="21" t="s">
        <v>5</v>
      </c>
    </row>
    <row r="12" spans="1:6" ht="18.75" x14ac:dyDescent="0.3">
      <c r="A12" s="12" t="s">
        <v>6</v>
      </c>
      <c r="B12" s="10" t="s">
        <v>7</v>
      </c>
      <c r="C12" s="6">
        <v>10</v>
      </c>
      <c r="D12" s="2"/>
      <c r="E12" s="2">
        <v>1</v>
      </c>
      <c r="F12" s="2"/>
    </row>
    <row r="13" spans="1:6" ht="18.75" x14ac:dyDescent="0.3">
      <c r="A13" s="12" t="s">
        <v>18</v>
      </c>
      <c r="B13" s="10" t="s">
        <v>19</v>
      </c>
      <c r="C13" s="6"/>
      <c r="D13" s="2"/>
      <c r="E13" s="2"/>
      <c r="F13" s="2"/>
    </row>
    <row r="14" spans="1:6" ht="18.75" x14ac:dyDescent="0.3">
      <c r="A14" s="6" t="s">
        <v>20</v>
      </c>
      <c r="B14" s="2" t="s">
        <v>21</v>
      </c>
      <c r="C14" s="6">
        <v>22</v>
      </c>
      <c r="D14" s="2"/>
      <c r="E14" s="2"/>
      <c r="F14" s="2"/>
    </row>
    <row r="15" spans="1:6" ht="18.75" x14ac:dyDescent="0.3">
      <c r="A15" s="6" t="s">
        <v>22</v>
      </c>
      <c r="B15" s="2" t="s">
        <v>23</v>
      </c>
      <c r="C15" s="6">
        <v>23</v>
      </c>
      <c r="D15" s="2"/>
      <c r="E15" s="2"/>
      <c r="F15" s="2"/>
    </row>
    <row r="16" spans="1:6" ht="18.75" x14ac:dyDescent="0.3">
      <c r="A16" s="6" t="s">
        <v>24</v>
      </c>
      <c r="B16" s="2" t="s">
        <v>25</v>
      </c>
      <c r="C16" s="6">
        <v>24</v>
      </c>
      <c r="D16" s="2"/>
      <c r="E16" s="2"/>
      <c r="F16" s="2"/>
    </row>
    <row r="17" spans="1:6" ht="18.75" x14ac:dyDescent="0.3">
      <c r="A17" s="6" t="s">
        <v>26</v>
      </c>
      <c r="B17" s="2" t="s">
        <v>27</v>
      </c>
      <c r="C17" s="6">
        <v>25</v>
      </c>
      <c r="D17" s="2"/>
      <c r="E17" s="2">
        <f>E18+E19</f>
        <v>0</v>
      </c>
      <c r="F17" s="2"/>
    </row>
    <row r="18" spans="1:6" ht="18.75" x14ac:dyDescent="0.3">
      <c r="A18" s="6"/>
      <c r="B18" s="2" t="s">
        <v>28</v>
      </c>
      <c r="C18" s="6" t="s">
        <v>29</v>
      </c>
      <c r="D18" s="2"/>
      <c r="E18" s="2"/>
      <c r="F18" s="2"/>
    </row>
    <row r="19" spans="1:6" ht="18.75" x14ac:dyDescent="0.3">
      <c r="A19" s="6"/>
      <c r="B19" s="2" t="s">
        <v>30</v>
      </c>
      <c r="C19" s="6" t="s">
        <v>31</v>
      </c>
      <c r="D19" s="2"/>
      <c r="E19" s="2"/>
      <c r="F19" s="2"/>
    </row>
    <row r="20" spans="1:6" ht="18.75" x14ac:dyDescent="0.3">
      <c r="A20" s="6"/>
      <c r="B20" s="10" t="s">
        <v>125</v>
      </c>
      <c r="C20" s="6"/>
      <c r="D20" s="2"/>
      <c r="E20" s="2">
        <f>E14+E15+E16+E17</f>
        <v>0</v>
      </c>
      <c r="F20" s="2"/>
    </row>
    <row r="21" spans="1:6" ht="18.75" x14ac:dyDescent="0.3">
      <c r="A21" s="6" t="s">
        <v>33</v>
      </c>
      <c r="B21" s="2" t="s">
        <v>34</v>
      </c>
      <c r="C21" s="6">
        <v>28</v>
      </c>
      <c r="D21" s="2"/>
      <c r="E21" s="2">
        <f>E22+E23</f>
        <v>0</v>
      </c>
      <c r="F21" s="2"/>
    </row>
    <row r="22" spans="1:6" ht="18.75" x14ac:dyDescent="0.3">
      <c r="A22" s="6"/>
      <c r="B22" s="2" t="s">
        <v>35</v>
      </c>
      <c r="C22" s="6" t="s">
        <v>36</v>
      </c>
      <c r="D22" s="2"/>
      <c r="E22" s="2"/>
      <c r="F22" s="2"/>
    </row>
    <row r="23" spans="1:6" ht="18.75" x14ac:dyDescent="0.3">
      <c r="A23" s="6"/>
      <c r="B23" s="2" t="s">
        <v>37</v>
      </c>
      <c r="C23" s="6" t="s">
        <v>38</v>
      </c>
      <c r="D23" s="2"/>
      <c r="E23" s="2"/>
      <c r="F23" s="2"/>
    </row>
    <row r="24" spans="1:6" ht="18.75" x14ac:dyDescent="0.3">
      <c r="A24" s="6" t="s">
        <v>39</v>
      </c>
      <c r="B24" s="2" t="s">
        <v>42</v>
      </c>
      <c r="C24" s="6">
        <v>40</v>
      </c>
      <c r="D24" s="2"/>
      <c r="E24" s="2"/>
      <c r="F24" s="2"/>
    </row>
    <row r="25" spans="1:6" ht="18.75" x14ac:dyDescent="0.3">
      <c r="A25" s="6" t="s">
        <v>41</v>
      </c>
      <c r="B25" s="2" t="s">
        <v>44</v>
      </c>
      <c r="C25" s="6">
        <v>47</v>
      </c>
      <c r="D25" s="2"/>
      <c r="E25" s="2"/>
      <c r="F25" s="2"/>
    </row>
    <row r="26" spans="1:6" ht="18.75" x14ac:dyDescent="0.3">
      <c r="A26" s="6"/>
      <c r="B26" s="10" t="s">
        <v>126</v>
      </c>
      <c r="C26" s="6"/>
      <c r="D26" s="2"/>
      <c r="E26" s="2">
        <f>E20+E21+E24+E25</f>
        <v>0</v>
      </c>
      <c r="F26" s="2"/>
    </row>
    <row r="27" spans="1:6" ht="18.75" x14ac:dyDescent="0.3">
      <c r="A27" s="12" t="s">
        <v>47</v>
      </c>
      <c r="B27" s="10" t="s">
        <v>48</v>
      </c>
      <c r="C27" s="6"/>
      <c r="D27" s="2"/>
      <c r="E27" s="2"/>
      <c r="F27" s="2"/>
    </row>
    <row r="28" spans="1:6" ht="37.5" x14ac:dyDescent="0.3">
      <c r="A28" s="6" t="s">
        <v>49</v>
      </c>
      <c r="B28" s="4" t="s">
        <v>50</v>
      </c>
      <c r="C28" s="6">
        <v>31</v>
      </c>
      <c r="D28" s="2"/>
      <c r="E28" s="2">
        <f>E22*60%+(E14*70%)*40%</f>
        <v>0</v>
      </c>
      <c r="F28" s="2"/>
    </row>
    <row r="29" spans="1:6" ht="18.75" x14ac:dyDescent="0.3">
      <c r="A29" s="6" t="s">
        <v>51</v>
      </c>
      <c r="B29" s="2" t="s">
        <v>52</v>
      </c>
      <c r="C29" s="6">
        <v>32</v>
      </c>
      <c r="D29" s="2"/>
      <c r="E29" s="2">
        <f>E22+E21*25%</f>
        <v>0</v>
      </c>
      <c r="F29" s="2"/>
    </row>
    <row r="30" spans="1:6" ht="18.75" x14ac:dyDescent="0.3">
      <c r="A30" s="6" t="s">
        <v>53</v>
      </c>
      <c r="B30" s="2" t="s">
        <v>54</v>
      </c>
      <c r="C30" s="6">
        <v>33</v>
      </c>
      <c r="D30" s="2"/>
      <c r="E30" s="2">
        <f>E22*15%</f>
        <v>0</v>
      </c>
      <c r="F30" s="2"/>
    </row>
    <row r="31" spans="1:6" ht="18.75" x14ac:dyDescent="0.3">
      <c r="A31" s="6" t="s">
        <v>55</v>
      </c>
      <c r="B31" s="2" t="s">
        <v>56</v>
      </c>
      <c r="C31" s="6">
        <v>34</v>
      </c>
      <c r="D31" s="2"/>
      <c r="E31" s="2">
        <f>E32+E33+E34</f>
        <v>0</v>
      </c>
      <c r="F31" s="2"/>
    </row>
    <row r="32" spans="1:6" ht="18.75" x14ac:dyDescent="0.3">
      <c r="A32" s="6"/>
      <c r="B32" s="2" t="s">
        <v>57</v>
      </c>
      <c r="C32" s="6" t="s">
        <v>58</v>
      </c>
      <c r="D32" s="2"/>
      <c r="E32" s="2"/>
      <c r="F32" s="2"/>
    </row>
    <row r="33" spans="1:6" ht="18.75" x14ac:dyDescent="0.3">
      <c r="A33" s="6"/>
      <c r="B33" s="2" t="s">
        <v>59</v>
      </c>
      <c r="C33" s="6" t="s">
        <v>60</v>
      </c>
      <c r="D33" s="2"/>
      <c r="E33" s="2">
        <f>E14*70%*45%</f>
        <v>0</v>
      </c>
      <c r="F33" s="2"/>
    </row>
    <row r="34" spans="1:6" ht="18.75" x14ac:dyDescent="0.3">
      <c r="A34" s="6"/>
      <c r="B34" s="2" t="s">
        <v>61</v>
      </c>
      <c r="C34" s="6" t="s">
        <v>62</v>
      </c>
      <c r="D34" s="2"/>
      <c r="E34" s="2"/>
      <c r="F34" s="2"/>
    </row>
    <row r="35" spans="1:6" ht="18.75" x14ac:dyDescent="0.3">
      <c r="A35" s="6" t="s">
        <v>63</v>
      </c>
      <c r="B35" s="2" t="s">
        <v>72</v>
      </c>
      <c r="C35" s="6">
        <v>37</v>
      </c>
      <c r="D35" s="2"/>
      <c r="E35" s="2">
        <f>E14*70%*15%</f>
        <v>0</v>
      </c>
      <c r="F35" s="2"/>
    </row>
    <row r="36" spans="1:6" ht="18.75" x14ac:dyDescent="0.3">
      <c r="A36" s="6"/>
      <c r="B36" s="10" t="s">
        <v>127</v>
      </c>
      <c r="C36" s="6"/>
      <c r="D36" s="2"/>
      <c r="E36" s="2">
        <f>E28+E29+E30+E31+E35</f>
        <v>0</v>
      </c>
      <c r="F36" s="2"/>
    </row>
    <row r="37" spans="1:6" ht="18.75" x14ac:dyDescent="0.3">
      <c r="A37" s="6" t="s">
        <v>71</v>
      </c>
      <c r="B37" s="2" t="s">
        <v>122</v>
      </c>
      <c r="C37" s="6">
        <v>39</v>
      </c>
      <c r="D37" s="2"/>
      <c r="E37" s="2">
        <f>E14*30%</f>
        <v>0</v>
      </c>
      <c r="F37" s="2"/>
    </row>
    <row r="38" spans="1:6" ht="18.75" x14ac:dyDescent="0.3">
      <c r="A38" s="6" t="s">
        <v>74</v>
      </c>
      <c r="B38" s="2" t="s">
        <v>79</v>
      </c>
      <c r="C38" s="6">
        <v>41</v>
      </c>
      <c r="D38" s="2"/>
      <c r="E38" s="2"/>
      <c r="F38" s="2"/>
    </row>
    <row r="39" spans="1:6" ht="18.75" x14ac:dyDescent="0.3">
      <c r="A39" s="6" t="s">
        <v>76</v>
      </c>
      <c r="B39" s="2" t="s">
        <v>81</v>
      </c>
      <c r="C39" s="6">
        <v>48</v>
      </c>
      <c r="D39" s="2"/>
      <c r="E39" s="2"/>
      <c r="F39" s="2"/>
    </row>
    <row r="40" spans="1:6" ht="18.75" x14ac:dyDescent="0.3">
      <c r="A40" s="6"/>
      <c r="B40" s="10" t="s">
        <v>128</v>
      </c>
      <c r="C40" s="6"/>
      <c r="D40" s="2"/>
      <c r="E40" s="2">
        <f>E36+E37+E38+E39</f>
        <v>0</v>
      </c>
      <c r="F40" s="2"/>
    </row>
    <row r="41" spans="1:6" ht="18.75" x14ac:dyDescent="0.3">
      <c r="A41" s="12" t="s">
        <v>84</v>
      </c>
      <c r="B41" s="9" t="s">
        <v>121</v>
      </c>
      <c r="C41" s="6">
        <v>70</v>
      </c>
      <c r="D41" s="2"/>
      <c r="E41" s="2">
        <f>E36*5%</f>
        <v>0</v>
      </c>
      <c r="F41" s="2"/>
    </row>
    <row r="42" spans="1:6" ht="37.5" x14ac:dyDescent="0.3">
      <c r="A42" s="17" t="s">
        <v>92</v>
      </c>
      <c r="B42" s="19" t="s">
        <v>99</v>
      </c>
      <c r="C42" s="7">
        <v>50</v>
      </c>
      <c r="D42" s="3"/>
      <c r="E42" s="3">
        <f>E12+E26-E40-E41</f>
        <v>1</v>
      </c>
      <c r="F42" s="3"/>
    </row>
    <row r="43" spans="1:6" ht="41.25" customHeight="1" x14ac:dyDescent="0.25"/>
    <row r="44" spans="1:6" ht="15.75" x14ac:dyDescent="0.25">
      <c r="A44" s="24" t="s">
        <v>118</v>
      </c>
      <c r="B44" s="24"/>
      <c r="C44" s="23" t="s">
        <v>116</v>
      </c>
      <c r="D44" s="23"/>
      <c r="E44" s="23"/>
      <c r="F44" s="23"/>
    </row>
  </sheetData>
  <mergeCells count="7">
    <mergeCell ref="C44:F44"/>
    <mergeCell ref="A44:B44"/>
    <mergeCell ref="A1:B1"/>
    <mergeCell ref="A2:B2"/>
    <mergeCell ref="D10:F10"/>
    <mergeCell ref="A3:F3"/>
    <mergeCell ref="A4:F4"/>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workbookViewId="0">
      <selection activeCell="E67" sqref="E67"/>
    </sheetView>
  </sheetViews>
  <sheetFormatPr defaultRowHeight="15" x14ac:dyDescent="0.25"/>
  <cols>
    <col min="1" max="1" width="5.85546875" bestFit="1" customWidth="1"/>
    <col min="2" max="2" width="60.85546875" customWidth="1"/>
    <col min="3" max="3" width="10" customWidth="1"/>
    <col min="4" max="4" width="10.28515625" customWidth="1"/>
    <col min="5" max="5" width="11.140625" customWidth="1"/>
    <col min="6" max="6" width="11.85546875" customWidth="1"/>
  </cols>
  <sheetData>
    <row r="1" spans="1:6" ht="15.75" customHeight="1" x14ac:dyDescent="0.25">
      <c r="A1" s="35" t="s">
        <v>100</v>
      </c>
      <c r="B1" s="35"/>
      <c r="C1" s="35"/>
      <c r="D1" s="31" t="s">
        <v>102</v>
      </c>
      <c r="E1" s="31"/>
      <c r="F1" s="31"/>
    </row>
    <row r="2" spans="1:6" ht="52.5" customHeight="1" x14ac:dyDescent="0.25">
      <c r="A2" s="35" t="s">
        <v>101</v>
      </c>
      <c r="B2" s="35"/>
      <c r="C2" s="35"/>
      <c r="D2" s="36" t="s">
        <v>103</v>
      </c>
      <c r="E2" s="36"/>
      <c r="F2" s="36"/>
    </row>
    <row r="3" spans="1:6" x14ac:dyDescent="0.25">
      <c r="B3" s="34" t="s">
        <v>104</v>
      </c>
      <c r="C3" s="34"/>
      <c r="D3" s="34"/>
      <c r="E3" s="34"/>
      <c r="F3" s="34"/>
    </row>
    <row r="4" spans="1:6" x14ac:dyDescent="0.25">
      <c r="B4" s="34" t="s">
        <v>105</v>
      </c>
      <c r="C4" s="34"/>
      <c r="D4" s="34"/>
      <c r="E4" s="34"/>
      <c r="F4" s="34"/>
    </row>
    <row r="5" spans="1:6" x14ac:dyDescent="0.25">
      <c r="A5" s="28" t="s">
        <v>106</v>
      </c>
      <c r="B5" s="28"/>
    </row>
    <row r="6" spans="1:6" x14ac:dyDescent="0.25">
      <c r="A6" s="32" t="s">
        <v>107</v>
      </c>
      <c r="B6" s="32"/>
      <c r="C6" s="14" t="s">
        <v>108</v>
      </c>
      <c r="D6" s="33" t="s">
        <v>109</v>
      </c>
      <c r="E6" s="33"/>
      <c r="F6" s="15" t="s">
        <v>110</v>
      </c>
    </row>
    <row r="7" spans="1:6" x14ac:dyDescent="0.25">
      <c r="A7" s="32" t="s">
        <v>111</v>
      </c>
      <c r="B7" s="32"/>
      <c r="C7" s="14" t="s">
        <v>108</v>
      </c>
      <c r="D7" s="33" t="s">
        <v>112</v>
      </c>
      <c r="E7" s="33"/>
      <c r="F7" s="15" t="s">
        <v>110</v>
      </c>
    </row>
    <row r="8" spans="1:6" x14ac:dyDescent="0.25">
      <c r="A8" s="32" t="s">
        <v>113</v>
      </c>
      <c r="B8" s="32"/>
      <c r="C8" s="14" t="s">
        <v>108</v>
      </c>
    </row>
    <row r="9" spans="1:6" x14ac:dyDescent="0.25">
      <c r="A9" s="28" t="s">
        <v>114</v>
      </c>
      <c r="B9" s="28"/>
      <c r="C9" s="28"/>
    </row>
    <row r="10" spans="1:6" x14ac:dyDescent="0.25">
      <c r="E10" s="29" t="s">
        <v>115</v>
      </c>
      <c r="F10" s="29"/>
    </row>
    <row r="11" spans="1:6" ht="93.75" x14ac:dyDescent="0.25">
      <c r="A11" s="8" t="s">
        <v>0</v>
      </c>
      <c r="B11" s="8" t="s">
        <v>1</v>
      </c>
      <c r="C11" s="8" t="s">
        <v>2</v>
      </c>
      <c r="D11" s="8" t="s">
        <v>3</v>
      </c>
      <c r="E11" s="8" t="s">
        <v>4</v>
      </c>
      <c r="F11" s="8" t="s">
        <v>5</v>
      </c>
    </row>
    <row r="12" spans="1:6" ht="18.75" x14ac:dyDescent="0.3">
      <c r="A12" s="12" t="s">
        <v>6</v>
      </c>
      <c r="B12" s="10" t="s">
        <v>7</v>
      </c>
      <c r="C12" s="6">
        <v>10</v>
      </c>
      <c r="D12" s="2"/>
      <c r="E12" s="2" t="s">
        <v>8</v>
      </c>
      <c r="F12" s="2"/>
    </row>
    <row r="13" spans="1:6" ht="18.75" x14ac:dyDescent="0.3">
      <c r="A13" s="6" t="s">
        <v>9</v>
      </c>
      <c r="B13" s="4" t="s">
        <v>10</v>
      </c>
      <c r="C13" s="6" t="s">
        <v>11</v>
      </c>
      <c r="D13" s="2"/>
      <c r="E13" s="2"/>
      <c r="F13" s="2"/>
    </row>
    <row r="14" spans="1:6" ht="18.75" x14ac:dyDescent="0.3">
      <c r="A14" s="6" t="s">
        <v>12</v>
      </c>
      <c r="B14" s="4" t="s">
        <v>13</v>
      </c>
      <c r="C14" s="6" t="s">
        <v>14</v>
      </c>
      <c r="D14" s="2"/>
      <c r="E14" s="2" t="s">
        <v>8</v>
      </c>
      <c r="F14" s="2"/>
    </row>
    <row r="15" spans="1:6" ht="18.75" x14ac:dyDescent="0.3">
      <c r="A15" s="6" t="s">
        <v>15</v>
      </c>
      <c r="B15" s="4" t="s">
        <v>16</v>
      </c>
      <c r="C15" s="6" t="s">
        <v>17</v>
      </c>
      <c r="D15" s="2"/>
      <c r="E15" s="2"/>
      <c r="F15" s="2"/>
    </row>
    <row r="16" spans="1:6" ht="18.75" x14ac:dyDescent="0.3">
      <c r="A16" s="12" t="s">
        <v>18</v>
      </c>
      <c r="B16" s="9" t="s">
        <v>19</v>
      </c>
      <c r="C16" s="6"/>
      <c r="D16" s="2"/>
      <c r="E16" s="2"/>
      <c r="F16" s="2"/>
    </row>
    <row r="17" spans="1:6" ht="18.75" x14ac:dyDescent="0.3">
      <c r="A17" s="6" t="s">
        <v>20</v>
      </c>
      <c r="B17" s="4" t="s">
        <v>21</v>
      </c>
      <c r="C17" s="6">
        <v>22</v>
      </c>
      <c r="D17" s="2"/>
      <c r="E17" s="2"/>
      <c r="F17" s="2"/>
    </row>
    <row r="18" spans="1:6" ht="18.75" x14ac:dyDescent="0.3">
      <c r="A18" s="6" t="s">
        <v>22</v>
      </c>
      <c r="B18" s="4" t="s">
        <v>23</v>
      </c>
      <c r="C18" s="6">
        <v>23</v>
      </c>
      <c r="D18" s="2"/>
      <c r="E18" s="2"/>
      <c r="F18" s="2"/>
    </row>
    <row r="19" spans="1:6" ht="18.75" x14ac:dyDescent="0.3">
      <c r="A19" s="6" t="s">
        <v>24</v>
      </c>
      <c r="B19" s="4" t="s">
        <v>25</v>
      </c>
      <c r="C19" s="6">
        <v>24</v>
      </c>
      <c r="D19" s="2"/>
      <c r="E19" s="2"/>
      <c r="F19" s="2"/>
    </row>
    <row r="20" spans="1:6" ht="18.75" x14ac:dyDescent="0.3">
      <c r="A20" s="6" t="s">
        <v>26</v>
      </c>
      <c r="B20" s="4" t="s">
        <v>27</v>
      </c>
      <c r="C20" s="6">
        <v>25</v>
      </c>
      <c r="D20" s="2"/>
      <c r="E20" s="2" t="s">
        <v>8</v>
      </c>
      <c r="F20" s="2"/>
    </row>
    <row r="21" spans="1:6" ht="18.75" x14ac:dyDescent="0.3">
      <c r="A21" s="6"/>
      <c r="B21" s="4" t="s">
        <v>28</v>
      </c>
      <c r="C21" s="6" t="s">
        <v>29</v>
      </c>
      <c r="D21" s="2"/>
      <c r="E21" s="2" t="s">
        <v>8</v>
      </c>
      <c r="F21" s="2"/>
    </row>
    <row r="22" spans="1:6" ht="18.75" x14ac:dyDescent="0.3">
      <c r="A22" s="6"/>
      <c r="B22" s="4" t="s">
        <v>30</v>
      </c>
      <c r="C22" s="6" t="s">
        <v>31</v>
      </c>
      <c r="D22" s="2"/>
      <c r="E22" s="2"/>
      <c r="F22" s="2"/>
    </row>
    <row r="23" spans="1:6" ht="18.75" x14ac:dyDescent="0.3">
      <c r="A23" s="6"/>
      <c r="B23" s="4" t="s">
        <v>32</v>
      </c>
      <c r="C23" s="6"/>
      <c r="D23" s="2"/>
      <c r="E23" s="2" t="s">
        <v>8</v>
      </c>
      <c r="F23" s="2"/>
    </row>
    <row r="24" spans="1:6" ht="18.75" x14ac:dyDescent="0.3">
      <c r="A24" s="6" t="s">
        <v>33</v>
      </c>
      <c r="B24" s="4" t="s">
        <v>34</v>
      </c>
      <c r="C24" s="6">
        <v>28</v>
      </c>
      <c r="D24" s="2"/>
      <c r="E24" s="2" t="s">
        <v>8</v>
      </c>
      <c r="F24" s="2"/>
    </row>
    <row r="25" spans="1:6" ht="18.75" x14ac:dyDescent="0.3">
      <c r="A25" s="6"/>
      <c r="B25" s="4" t="s">
        <v>35</v>
      </c>
      <c r="C25" s="6" t="s">
        <v>36</v>
      </c>
      <c r="D25" s="2"/>
      <c r="E25" s="2" t="s">
        <v>8</v>
      </c>
      <c r="F25" s="2"/>
    </row>
    <row r="26" spans="1:6" ht="18.75" x14ac:dyDescent="0.3">
      <c r="A26" s="6"/>
      <c r="B26" s="4" t="s">
        <v>37</v>
      </c>
      <c r="C26" s="6" t="s">
        <v>38</v>
      </c>
      <c r="D26" s="2"/>
      <c r="E26" s="2"/>
      <c r="F26" s="2"/>
    </row>
    <row r="27" spans="1:6" ht="18.75" x14ac:dyDescent="0.3">
      <c r="A27" s="6" t="s">
        <v>39</v>
      </c>
      <c r="B27" s="4" t="s">
        <v>40</v>
      </c>
      <c r="C27" s="6">
        <v>29</v>
      </c>
      <c r="D27" s="2"/>
      <c r="E27" s="2" t="s">
        <v>8</v>
      </c>
      <c r="F27" s="2"/>
    </row>
    <row r="28" spans="1:6" ht="18.75" x14ac:dyDescent="0.3">
      <c r="A28" s="6" t="s">
        <v>41</v>
      </c>
      <c r="B28" s="4" t="s">
        <v>42</v>
      </c>
      <c r="C28" s="6">
        <v>40</v>
      </c>
      <c r="D28" s="2"/>
      <c r="E28" s="2"/>
      <c r="F28" s="2"/>
    </row>
    <row r="29" spans="1:6" ht="18.75" x14ac:dyDescent="0.3">
      <c r="A29" s="6" t="s">
        <v>43</v>
      </c>
      <c r="B29" s="4" t="s">
        <v>44</v>
      </c>
      <c r="C29" s="6">
        <v>47</v>
      </c>
      <c r="D29" s="2"/>
      <c r="E29" s="2"/>
      <c r="F29" s="2"/>
    </row>
    <row r="30" spans="1:6" ht="18.75" x14ac:dyDescent="0.3">
      <c r="A30" s="6"/>
      <c r="B30" s="11" t="s">
        <v>45</v>
      </c>
      <c r="C30" s="6"/>
      <c r="D30" s="2"/>
      <c r="E30" s="2" t="s">
        <v>46</v>
      </c>
      <c r="F30" s="2"/>
    </row>
    <row r="31" spans="1:6" ht="18.75" x14ac:dyDescent="0.3">
      <c r="A31" s="12" t="s">
        <v>47</v>
      </c>
      <c r="B31" s="9" t="s">
        <v>48</v>
      </c>
      <c r="C31" s="6"/>
      <c r="D31" s="2"/>
      <c r="E31" s="2"/>
      <c r="F31" s="2"/>
    </row>
    <row r="32" spans="1:6" ht="37.5" x14ac:dyDescent="0.3">
      <c r="A32" s="6" t="s">
        <v>49</v>
      </c>
      <c r="B32" s="4" t="s">
        <v>50</v>
      </c>
      <c r="C32" s="6">
        <v>31</v>
      </c>
      <c r="D32" s="2"/>
      <c r="E32" s="2"/>
      <c r="F32" s="2"/>
    </row>
    <row r="33" spans="1:6" ht="18.75" x14ac:dyDescent="0.3">
      <c r="A33" s="6" t="s">
        <v>51</v>
      </c>
      <c r="B33" s="4" t="s">
        <v>52</v>
      </c>
      <c r="C33" s="6">
        <v>32</v>
      </c>
      <c r="D33" s="2"/>
      <c r="E33" s="2"/>
      <c r="F33" s="2"/>
    </row>
    <row r="34" spans="1:6" ht="18.75" x14ac:dyDescent="0.3">
      <c r="A34" s="6" t="s">
        <v>53</v>
      </c>
      <c r="B34" s="4" t="s">
        <v>54</v>
      </c>
      <c r="C34" s="6">
        <v>33</v>
      </c>
      <c r="D34" s="2"/>
      <c r="E34" s="2" t="s">
        <v>8</v>
      </c>
      <c r="F34" s="2"/>
    </row>
    <row r="35" spans="1:6" ht="18.75" x14ac:dyDescent="0.3">
      <c r="A35" s="6" t="s">
        <v>55</v>
      </c>
      <c r="B35" s="4" t="s">
        <v>56</v>
      </c>
      <c r="C35" s="6">
        <v>34</v>
      </c>
      <c r="D35" s="2"/>
      <c r="E35" s="2"/>
      <c r="F35" s="2"/>
    </row>
    <row r="36" spans="1:6" ht="18.75" x14ac:dyDescent="0.3">
      <c r="A36" s="6"/>
      <c r="B36" s="4" t="s">
        <v>57</v>
      </c>
      <c r="C36" s="6" t="s">
        <v>58</v>
      </c>
      <c r="D36" s="2"/>
      <c r="E36" s="2"/>
      <c r="F36" s="2"/>
    </row>
    <row r="37" spans="1:6" ht="18.75" x14ac:dyDescent="0.3">
      <c r="A37" s="6"/>
      <c r="B37" s="4" t="s">
        <v>59</v>
      </c>
      <c r="C37" s="6" t="s">
        <v>60</v>
      </c>
      <c r="D37" s="2"/>
      <c r="E37" s="2" t="s">
        <v>8</v>
      </c>
      <c r="F37" s="2"/>
    </row>
    <row r="38" spans="1:6" ht="18.75" x14ac:dyDescent="0.3">
      <c r="A38" s="6"/>
      <c r="B38" s="4" t="s">
        <v>61</v>
      </c>
      <c r="C38" s="6" t="s">
        <v>62</v>
      </c>
      <c r="D38" s="2"/>
      <c r="E38" s="2"/>
      <c r="F38" s="2"/>
    </row>
    <row r="39" spans="1:6" ht="37.5" x14ac:dyDescent="0.3">
      <c r="A39" s="6" t="s">
        <v>63</v>
      </c>
      <c r="B39" s="4" t="s">
        <v>64</v>
      </c>
      <c r="C39" s="6">
        <v>36</v>
      </c>
      <c r="D39" s="2"/>
      <c r="E39" s="2"/>
      <c r="F39" s="2"/>
    </row>
    <row r="40" spans="1:6" ht="18.75" x14ac:dyDescent="0.3">
      <c r="A40" s="6"/>
      <c r="B40" s="4" t="s">
        <v>65</v>
      </c>
      <c r="C40" s="6" t="s">
        <v>66</v>
      </c>
      <c r="D40" s="2"/>
      <c r="E40" s="2"/>
      <c r="F40" s="2"/>
    </row>
    <row r="41" spans="1:6" ht="18.75" x14ac:dyDescent="0.3">
      <c r="A41" s="6"/>
      <c r="B41" s="4" t="s">
        <v>67</v>
      </c>
      <c r="C41" s="6" t="s">
        <v>68</v>
      </c>
      <c r="D41" s="2"/>
      <c r="E41" s="2"/>
      <c r="F41" s="2"/>
    </row>
    <row r="42" spans="1:6" ht="18.75" x14ac:dyDescent="0.3">
      <c r="A42" s="6"/>
      <c r="B42" s="4" t="s">
        <v>69</v>
      </c>
      <c r="C42" s="6" t="s">
        <v>70</v>
      </c>
      <c r="D42" s="2"/>
      <c r="E42" s="2"/>
      <c r="F42" s="2"/>
    </row>
    <row r="43" spans="1:6" ht="18.75" x14ac:dyDescent="0.3">
      <c r="A43" s="6" t="s">
        <v>71</v>
      </c>
      <c r="B43" s="4" t="s">
        <v>72</v>
      </c>
      <c r="C43" s="6">
        <v>37</v>
      </c>
      <c r="D43" s="2"/>
      <c r="E43" s="2"/>
      <c r="F43" s="2"/>
    </row>
    <row r="44" spans="1:6" ht="18.75" x14ac:dyDescent="0.3">
      <c r="A44" s="6"/>
      <c r="B44" s="4" t="s">
        <v>73</v>
      </c>
      <c r="C44" s="6"/>
      <c r="D44" s="2"/>
      <c r="E44" s="2" t="s">
        <v>8</v>
      </c>
      <c r="F44" s="2"/>
    </row>
    <row r="45" spans="1:6" ht="18.75" x14ac:dyDescent="0.3">
      <c r="A45" s="6" t="s">
        <v>74</v>
      </c>
      <c r="B45" s="4" t="s">
        <v>75</v>
      </c>
      <c r="C45" s="6">
        <v>38</v>
      </c>
      <c r="D45" s="2"/>
      <c r="E45" s="2" t="s">
        <v>8</v>
      </c>
      <c r="F45" s="2"/>
    </row>
    <row r="46" spans="1:6" ht="18.75" x14ac:dyDescent="0.3">
      <c r="A46" s="6" t="s">
        <v>76</v>
      </c>
      <c r="B46" s="4" t="s">
        <v>77</v>
      </c>
      <c r="C46" s="6">
        <v>39</v>
      </c>
      <c r="D46" s="2"/>
      <c r="E46" s="2" t="s">
        <v>8</v>
      </c>
      <c r="F46" s="2"/>
    </row>
    <row r="47" spans="1:6" ht="18.75" x14ac:dyDescent="0.3">
      <c r="A47" s="6" t="s">
        <v>78</v>
      </c>
      <c r="B47" s="4" t="s">
        <v>79</v>
      </c>
      <c r="C47" s="6">
        <v>41</v>
      </c>
      <c r="D47" s="2"/>
      <c r="E47" s="2"/>
      <c r="F47" s="2"/>
    </row>
    <row r="48" spans="1:6" ht="18.75" x14ac:dyDescent="0.3">
      <c r="A48" s="6" t="s">
        <v>80</v>
      </c>
      <c r="B48" s="4" t="s">
        <v>81</v>
      </c>
      <c r="C48" s="6">
        <v>48</v>
      </c>
      <c r="D48" s="2"/>
      <c r="E48" s="2"/>
      <c r="F48" s="2"/>
    </row>
    <row r="49" spans="1:6" ht="18.75" x14ac:dyDescent="0.3">
      <c r="A49" s="6"/>
      <c r="B49" s="4" t="s">
        <v>82</v>
      </c>
      <c r="C49" s="6"/>
      <c r="D49" s="2"/>
      <c r="E49" s="13" t="s">
        <v>83</v>
      </c>
      <c r="F49" s="13"/>
    </row>
    <row r="50" spans="1:6" ht="37.5" x14ac:dyDescent="0.3">
      <c r="A50" s="12" t="s">
        <v>84</v>
      </c>
      <c r="B50" s="9" t="s">
        <v>85</v>
      </c>
      <c r="C50" s="6">
        <v>46</v>
      </c>
      <c r="D50" s="2"/>
      <c r="E50" s="1"/>
      <c r="F50" s="1"/>
    </row>
    <row r="51" spans="1:6" ht="18.75" x14ac:dyDescent="0.3">
      <c r="A51" s="6" t="s">
        <v>86</v>
      </c>
      <c r="B51" s="4" t="s">
        <v>87</v>
      </c>
      <c r="C51" s="6" t="s">
        <v>88</v>
      </c>
      <c r="D51" s="2"/>
      <c r="E51" s="2"/>
      <c r="F51" s="2"/>
    </row>
    <row r="52" spans="1:6" ht="18.75" x14ac:dyDescent="0.3">
      <c r="A52" s="6" t="s">
        <v>89</v>
      </c>
      <c r="B52" s="4" t="s">
        <v>90</v>
      </c>
      <c r="C52" s="6" t="s">
        <v>91</v>
      </c>
      <c r="D52" s="2"/>
      <c r="E52" s="2"/>
      <c r="F52" s="2"/>
    </row>
    <row r="53" spans="1:6" ht="37.5" x14ac:dyDescent="0.3">
      <c r="A53" s="12" t="s">
        <v>92</v>
      </c>
      <c r="B53" s="9" t="s">
        <v>99</v>
      </c>
      <c r="C53" s="6">
        <v>50</v>
      </c>
      <c r="D53" s="2"/>
      <c r="E53" s="2" t="s">
        <v>46</v>
      </c>
      <c r="F53" s="2"/>
    </row>
    <row r="54" spans="1:6" ht="18.75" x14ac:dyDescent="0.3">
      <c r="A54" s="6" t="s">
        <v>93</v>
      </c>
      <c r="B54" s="4" t="s">
        <v>10</v>
      </c>
      <c r="C54" s="6" t="s">
        <v>94</v>
      </c>
      <c r="D54" s="2"/>
      <c r="E54" s="2"/>
      <c r="F54" s="2"/>
    </row>
    <row r="55" spans="1:6" ht="18.75" x14ac:dyDescent="0.3">
      <c r="A55" s="6" t="s">
        <v>95</v>
      </c>
      <c r="B55" s="4" t="s">
        <v>13</v>
      </c>
      <c r="C55" s="6" t="s">
        <v>96</v>
      </c>
      <c r="D55" s="2"/>
      <c r="E55" s="2"/>
      <c r="F55" s="2"/>
    </row>
    <row r="56" spans="1:6" ht="18.75" x14ac:dyDescent="0.3">
      <c r="A56" s="7" t="s">
        <v>97</v>
      </c>
      <c r="B56" s="5" t="s">
        <v>16</v>
      </c>
      <c r="C56" s="7" t="s">
        <v>98</v>
      </c>
      <c r="D56" s="3"/>
      <c r="E56" s="3"/>
      <c r="F56" s="3"/>
    </row>
    <row r="59" spans="1:6" ht="15.75" x14ac:dyDescent="0.25">
      <c r="A59" s="30" t="s">
        <v>117</v>
      </c>
      <c r="B59" s="30"/>
      <c r="C59" s="31" t="s">
        <v>116</v>
      </c>
      <c r="D59" s="31"/>
      <c r="E59" s="31"/>
      <c r="F59" s="31"/>
    </row>
  </sheetData>
  <mergeCells count="16">
    <mergeCell ref="B4:F4"/>
    <mergeCell ref="A1:C1"/>
    <mergeCell ref="A2:C2"/>
    <mergeCell ref="D1:F1"/>
    <mergeCell ref="D2:F2"/>
    <mergeCell ref="B3:F3"/>
    <mergeCell ref="A9:C9"/>
    <mergeCell ref="E10:F10"/>
    <mergeCell ref="A59:B59"/>
    <mergeCell ref="C59:F59"/>
    <mergeCell ref="A5:B5"/>
    <mergeCell ref="A6:B6"/>
    <mergeCell ref="D6:E6"/>
    <mergeCell ref="A7:B7"/>
    <mergeCell ref="D7:E7"/>
    <mergeCell ref="A8:B8"/>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B14</vt:lpstr>
      <vt:lpstr>B07A</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dc:creator>
  <cp:lastModifiedBy>dau</cp:lastModifiedBy>
  <dcterms:created xsi:type="dcterms:W3CDTF">2023-02-23T02:38:11Z</dcterms:created>
  <dcterms:modified xsi:type="dcterms:W3CDTF">2023-10-09T01:43:23Z</dcterms:modified>
</cp:coreProperties>
</file>